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69" sheetId="1" r:id="rId1"/>
  </sheets>
  <externalReferences>
    <externalReference r:id="rId2"/>
  </externalReferences>
  <definedNames>
    <definedName name="Z_6E36EA37_049E_4FAE_B719_2847CD16F858_.wvu.Cols" localSheetId="0" hidden="1">'Кузнецкая 69'!#REF!,'Кузнецкая 69'!#REF!</definedName>
    <definedName name="Z_6E36EA37_049E_4FAE_B719_2847CD16F858_.wvu.Rows" localSheetId="0" hidden="1">'Кузнецкая 69'!$42:$45</definedName>
    <definedName name="Z_73C0D023_21BD_4441_8EFA_957546C15799_.wvu.Cols" localSheetId="0" hidden="1">'Кузнецкая 69'!#REF!,'Кузнецкая 69'!#REF!</definedName>
    <definedName name="Z_73C0D023_21BD_4441_8EFA_957546C15799_.wvu.Rows" localSheetId="0" hidden="1">'Кузнецкая 69'!$42:$45</definedName>
    <definedName name="_xlnm.Print_Area" localSheetId="0">'Кузнецкая 69'!$A$1:$K$60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<sst xmlns="http://schemas.openxmlformats.org/spreadsheetml/2006/main" count="62" uniqueCount="53">
  <si>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</si>
  <si>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</si>
  <si>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</si>
  <si>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</si>
  <si>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</si>
  <si>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</si>
  <si>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</si>
  <si>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</si>
  <si>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</si>
  <si>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</si>
  <si>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</si>
  <si>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</si>
  <si>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</si>
  <si>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</si>
  <si>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</si>
  <si>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</si>
  <si>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</si>
  <si>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</si>
  <si>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</si>
  <si>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</si>
  <si>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</si>
  <si>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</si>
  <si>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</si>
  <si>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</si>
  <si>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</si>
  <si>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</si>
  <si>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</si>
  <si>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</si>
  <si>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</si>
  <si>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</si>
  <si>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</si>
  <si>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</si>
  <si>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</si>
  <si>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</si>
  <si>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</si>
  <si>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</si>
  <si>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</si>
  <si>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</si>
  <si>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69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</si>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</sst>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5">
          <cell r="W275">
            <v>14737.966303424269</v>
          </cell>
          <cell r="X275">
            <v>2904.9624343698383</v>
          </cell>
          <cell r="Y275">
            <v>51131.620500000012</v>
          </cell>
          <cell r="AA275">
            <v>0</v>
          </cell>
          <cell r="AB275">
            <v>11330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4037.6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Y275">
            <v>47301.752898474188</v>
          </cell>
          <cell r="BB275">
            <v>0</v>
          </cell>
          <cell r="BC275">
            <v>0</v>
          </cell>
          <cell r="CN275">
            <v>16462.622568140319</v>
          </cell>
          <cell r="CO275">
            <v>3374.1195156096319</v>
          </cell>
          <cell r="CP275">
            <v>10.712000000000002</v>
          </cell>
          <cell r="DB275">
            <v>0</v>
          </cell>
          <cell r="DG275">
            <v>14061.008350627611</v>
          </cell>
          <cell r="DU275">
            <v>47448.481993754649</v>
          </cell>
          <cell r="DV275">
            <v>10063.457736050726</v>
          </cell>
          <cell r="DW275">
            <v>2180.9529000000002</v>
          </cell>
          <cell r="EK275">
            <v>0</v>
          </cell>
          <cell r="EQ275">
            <v>40584.758225359779</v>
          </cell>
          <cell r="FB275">
            <v>104168.23416893232</v>
          </cell>
          <cell r="FC275">
            <v>21302.093886879087</v>
          </cell>
          <cell r="FD275">
            <v>1483.6002000000003</v>
          </cell>
          <cell r="FL275">
            <v>1122</v>
          </cell>
          <cell r="FS275">
            <v>76894.896191470834</v>
          </cell>
          <cell r="FX275">
            <v>39832.855899199058</v>
          </cell>
          <cell r="FY275">
            <v>8120.6979238039194</v>
          </cell>
          <cell r="FZ275">
            <v>0</v>
          </cell>
          <cell r="GG275">
            <v>10069.6032</v>
          </cell>
          <cell r="GL275">
            <v>26046.63374494563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1431369.77</v>
      </c>
      <c r="F9" s="17">
        <f t="shared" ref="F9:G9" si="0">SUM(F10:F14)</f>
        <v>1367729.9</v>
      </c>
      <c r="G9" s="17">
        <f t="shared" si="0"/>
        <v>388362.93000000005</v>
      </c>
    </row>
    <row r="10" spans="1:7" ht="13.2" customHeight="1" x14ac:dyDescent="0.3">
      <c r="A10" s="43" t="s">
        <v>9</v>
      </c>
      <c r="B10" s="44"/>
      <c r="C10" s="44"/>
      <c r="D10" s="45"/>
      <c r="E10" s="18">
        <v>640247.73</v>
      </c>
      <c r="F10" s="18">
        <v>598963.81000000006</v>
      </c>
      <c r="G10" s="19">
        <v>202692.51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127367.84</v>
      </c>
      <c r="F12" s="18">
        <v>121780.29</v>
      </c>
      <c r="G12" s="19">
        <v>36412.43</v>
      </c>
    </row>
    <row r="13" spans="1:7" ht="13.5" customHeight="1" x14ac:dyDescent="0.3">
      <c r="A13" s="43" t="s">
        <v>12</v>
      </c>
      <c r="B13" s="44"/>
      <c r="C13" s="44"/>
      <c r="D13" s="45"/>
      <c r="E13" s="18">
        <v>243224.54</v>
      </c>
      <c r="F13" s="18">
        <v>237915.2</v>
      </c>
      <c r="G13" s="19">
        <v>58565.77</v>
      </c>
    </row>
    <row r="14" spans="1:7" ht="14.4" customHeight="1" x14ac:dyDescent="0.3">
      <c r="A14" s="36" t="s">
        <v>13</v>
      </c>
      <c r="B14" s="36"/>
      <c r="C14" s="36"/>
      <c r="D14" s="36"/>
      <c r="E14" s="18">
        <v>420529.66</v>
      </c>
      <c r="F14" s="18">
        <v>409070.6</v>
      </c>
      <c r="G14" s="19">
        <v>90692.22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973593.99000000011</v>
      </c>
      <c r="F15" s="17">
        <f t="shared" ref="F15:G15" si="1">SUM(F16:F19)</f>
        <v>1050066.51</v>
      </c>
      <c r="G15" s="17">
        <f t="shared" si="1"/>
        <v>135275.84</v>
      </c>
    </row>
    <row r="16" spans="1:7" ht="33.6" customHeight="1" x14ac:dyDescent="0.3">
      <c r="A16" s="49" t="s">
        <v>43</v>
      </c>
      <c r="B16" s="50"/>
      <c r="C16" s="50"/>
      <c r="D16" s="51"/>
      <c r="E16" s="18">
        <v>942986.78</v>
      </c>
      <c r="F16" s="18">
        <v>1020139.42</v>
      </c>
      <c r="G16" s="19">
        <v>131475.32999999999</v>
      </c>
    </row>
    <row r="17" spans="1:13" ht="15.6" x14ac:dyDescent="0.3">
      <c r="A17" s="36" t="s">
        <v>44</v>
      </c>
      <c r="B17" s="36"/>
      <c r="C17" s="36"/>
      <c r="D17" s="36"/>
      <c r="E17" s="18">
        <v>992.92</v>
      </c>
      <c r="F17" s="18">
        <v>980.26</v>
      </c>
      <c r="G17" s="19">
        <v>128.47999999999999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29614.29</v>
      </c>
      <c r="F19" s="18">
        <v>28946.83</v>
      </c>
      <c r="G19" s="19">
        <v>3672.03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59" t="s">
        <v>52</v>
      </c>
      <c r="B24" s="59"/>
      <c r="C24" s="59"/>
      <c r="D24" s="59"/>
      <c r="E24" s="59"/>
      <c r="F24" s="18">
        <v>68259.415774473688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127406.30213626832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нар'!W275</f>
        <v>14737.966303424269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нар'!X275</f>
        <v>2904.9624343698383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нар'!Y275</f>
        <v>51131.620500000012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нар'!AA275+'[1]УК ВР декабрь нар'!AB275+'[1]УК ВР декабрь нар'!AC275+'[1]УК ВР декабрь нар'!AD275+'[1]УК ВР декабрь нар'!AE275+'[1]УК ВР декабрь нар'!AF275+'[1]УК ВР декабрь нар'!AG275+'[1]УК ВР декабрь нар'!AH275+'[1]УК ВР декабрь нар'!AJ275+'[1]УК ВР декабрь нар'!AL275+'[1]УК ВР декабрь нар'!AN275+'[1]УК ВР декабрь нар'!AO275+'[1]УК ВР декабрь нар'!AP275+'[1]УК ВР декабрь нар'!AQ275+'[1]УК ВР декабрь нар'!AR275+'[1]УК ВР декабрь нар'!AT275</f>
        <v>11330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нар'!AY275</f>
        <v>47301.752898474188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SUM(F34:F38)+21446.36</f>
        <v>159670.07328954275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нар'!CN275+'[1]УК ВР декабрь нар'!DU275</f>
        <v>63911.104561894972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нар'!CO275+'[1]УК ВР декабрь нар'!DV275</f>
        <v>13437.577251660357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нар'!CP275+'[1]УК ВР декабрь нар'!DW275</f>
        <v>2191.6649000000002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нар'!AI275+'[1]УК ВР декабрь нар'!AJ275+'[1]УК ВР декабрь нар'!AS275+'[1]УК ВР декабрь нар'!BC275+'[1]УК ВР декабрь нар'!DB275+'[1]УК ВР декабрь нар'!EK275+'[1]УК ВР декабрь нар'!AM275</f>
        <v>4037.6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нар'!DG275+'[1]УК ВР декабрь нар'!EQ275</f>
        <v>54645.766575987393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SUM(F40:F48)+86592.73</f>
        <v>375633.34521523083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нар'!FB275+'[1]УК ВР декабрь нар'!FX275</f>
        <v>144001.09006813139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нар'!FC275+'[1]УК ВР декабрь нар'!FY275</f>
        <v>29422.791810683007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нар'!FD275+'[1]УК ВР декабрь нар'!FZ275</f>
        <v>1483.6002000000003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нар'!GG275+'[1]УК ВР декабрь нар'!FL275+'[1]УК ВР декабрь нар'!BB275+'[1]УК ВР декабрь нар'!AK275</f>
        <v>11191.6032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нар'!FS275+'[1]УК ВР декабрь нар'!GL275</f>
        <v>102941.52993641647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4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662709.72064104187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128125.26000000001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47812.15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80313.11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790834.98064104188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942986.78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1020139.42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220411.21513343183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69</vt:lpstr>
      <vt:lpstr>'Кузнецкая 69'!Область_печати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2018-04-10T14:28:34Z</cp:lastPrinted>
  <dcterms:created xsi:type="dcterms:W3CDTF">2013-05-24T09:13:10Z</dcterms:created>
  <dcterms:modified xsi:type="dcterms:W3CDTF">2019-03-20T05:23:04Z</dcterms:modified>
</cp:coreProperties>
</file>